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7517\Desktop\9. Energy\"/>
    </mc:Choice>
  </mc:AlternateContent>
  <bookViews>
    <workbookView xWindow="0" yWindow="0" windowWidth="19200" windowHeight="7180"/>
  </bookViews>
  <sheets>
    <sheet name="9.7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O17" i="1"/>
  <c r="N17" i="1"/>
  <c r="M6" i="1"/>
  <c r="M7" i="1"/>
  <c r="M8" i="1"/>
  <c r="M9" i="1"/>
  <c r="M10" i="1"/>
  <c r="M11" i="1"/>
  <c r="M12" i="1"/>
  <c r="M13" i="1"/>
  <c r="M14" i="1"/>
  <c r="M15" i="1"/>
  <c r="M16" i="1"/>
  <c r="M5" i="1"/>
  <c r="K17" i="1"/>
  <c r="L17" i="1"/>
  <c r="M17" i="1"/>
  <c r="H17" i="1"/>
  <c r="J16" i="1"/>
  <c r="J15" i="1"/>
  <c r="J14" i="1"/>
  <c r="J13" i="1"/>
  <c r="J12" i="1"/>
  <c r="J11" i="1"/>
  <c r="J10" i="1"/>
  <c r="J5" i="1"/>
  <c r="J6" i="1"/>
  <c r="J7" i="1"/>
  <c r="J8" i="1"/>
  <c r="J9" i="1"/>
  <c r="J17" i="1"/>
  <c r="G17" i="1"/>
  <c r="E17" i="1"/>
  <c r="B17" i="1"/>
  <c r="D5" i="1"/>
  <c r="D6" i="1"/>
  <c r="D7" i="1"/>
  <c r="D8" i="1"/>
  <c r="D9" i="1"/>
  <c r="D10" i="1"/>
  <c r="D11" i="1"/>
  <c r="D12" i="1"/>
  <c r="D13" i="1"/>
  <c r="D14" i="1"/>
  <c r="D15" i="1"/>
  <c r="D16" i="1"/>
  <c r="D17" i="1"/>
</calcChain>
</file>

<file path=xl/sharedStrings.xml><?xml version="1.0" encoding="utf-8"?>
<sst xmlns="http://schemas.openxmlformats.org/spreadsheetml/2006/main" count="32" uniqueCount="19">
  <si>
    <t>Month</t>
  </si>
  <si>
    <t>Export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</si>
  <si>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</si>
  <si>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</si>
  <si>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</si>
  <si>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</si>
  <si>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</si>
  <si>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</si>
  <si>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</si>
  <si>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</si>
  <si>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</si>
  <si>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</si>
  <si>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</si>
  <si>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</si>
  <si>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</si>
  <si>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Domestic</t>
  </si>
  <si>
    <t>(Nu. in Million)</t>
  </si>
  <si>
    <t>Source: Annual Power System Information Report 2022, DoE, MoENR.</t>
  </si>
  <si>
    <t>Table 9.9: Monthly Revenue From Sale of Energy From Dagachu Power Plant, 2018 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</si>
</sst>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0_);\(#,##0.000\)"/>
    <numFmt numFmtId="166" formatCode="0.0_)"/>
    <numFmt numFmtId="167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i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166" fontId="5" fillId="0" borderId="2" xfId="2" applyNumberFormat="1" applyFont="1" applyBorder="1" applyAlignment="1" applyProtection="1">
      <alignment horizontal="left" vertical="center"/>
    </xf>
    <xf numFmtId="167" fontId="5" fillId="0" borderId="2" xfId="1" quotePrefix="1" applyNumberFormat="1" applyFont="1" applyBorder="1" applyAlignment="1" applyProtection="1">
      <alignment horizontal="right" vertical="center"/>
    </xf>
    <xf numFmtId="167" fontId="8" fillId="0" borderId="2" xfId="0" applyNumberFormat="1" applyFont="1" applyBorder="1" applyAlignment="1">
      <alignment vertical="center"/>
    </xf>
    <xf numFmtId="167" fontId="5" fillId="0" borderId="2" xfId="1" applyNumberFormat="1" applyFont="1" applyBorder="1" applyAlignment="1" applyProtection="1">
      <alignment vertical="center"/>
    </xf>
    <xf numFmtId="166" fontId="6" fillId="0" borderId="3" xfId="2" applyNumberFormat="1" applyFont="1" applyBorder="1" applyAlignment="1" applyProtection="1">
      <alignment horizontal="left" vertical="center"/>
    </xf>
    <xf numFmtId="167" fontId="7" fillId="0" borderId="3" xfId="1" applyNumberFormat="1" applyFont="1" applyBorder="1" applyAlignment="1">
      <alignment vertical="center"/>
    </xf>
    <xf numFmtId="167" fontId="6" fillId="0" borderId="3" xfId="1" quotePrefix="1" applyNumberFormat="1" applyFont="1" applyBorder="1" applyAlignment="1" applyProtection="1">
      <alignment horizontal="right" vertical="center"/>
    </xf>
    <xf numFmtId="167" fontId="6" fillId="0" borderId="3" xfId="1" applyNumberFormat="1" applyFont="1" applyBorder="1" applyAlignment="1">
      <alignment vertical="center"/>
    </xf>
    <xf numFmtId="166" fontId="6" fillId="2" borderId="1" xfId="2" applyNumberFormat="1" applyFont="1" applyFill="1" applyBorder="1" applyAlignment="1" applyProtection="1">
      <alignment horizontal="right" vertical="center"/>
    </xf>
    <xf numFmtId="0" fontId="0" fillId="0" borderId="0" xfId="0" applyAlignment="1">
      <alignment vertical="center"/>
    </xf>
    <xf numFmtId="166" fontId="5" fillId="0" borderId="0" xfId="2" applyNumberFormat="1" applyFont="1" applyBorder="1" applyAlignment="1" applyProtection="1">
      <alignment horizontal="left" vertical="center"/>
    </xf>
    <xf numFmtId="0" fontId="3" fillId="0" borderId="0" xfId="2" applyFont="1" applyAlignment="1">
      <alignment vertical="center"/>
    </xf>
    <xf numFmtId="0" fontId="4" fillId="0" borderId="0" xfId="2" applyFont="1" applyBorder="1" applyAlignment="1">
      <alignment horizontal="right" vertical="center"/>
    </xf>
    <xf numFmtId="165" fontId="9" fillId="0" borderId="0" xfId="2" applyNumberFormat="1" applyFont="1" applyBorder="1" applyAlignment="1" applyProtection="1">
      <alignment vertical="center"/>
    </xf>
    <xf numFmtId="166" fontId="6" fillId="0" borderId="0" xfId="2" applyNumberFormat="1" applyFont="1" applyBorder="1" applyAlignment="1" applyProtection="1">
      <alignment vertical="center"/>
    </xf>
    <xf numFmtId="0" fontId="6" fillId="2" borderId="1" xfId="2" quotePrefix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tabSelected="1" zoomScaleNormal="100" workbookViewId="0">
      <selection activeCell="D12" sqref="D12"/>
    </sheetView>
  </sheetViews>
  <sheetFormatPr defaultColWidth="8.81640625" defaultRowHeight="14.5" customHeight="1" x14ac:dyDescent="0.35"/>
  <cols>
    <col min="1" max="1" width="14.1796875" style="10" customWidth="1"/>
    <col min="2" max="16" width="13" style="10" customWidth="1"/>
    <col min="17" max="17" width="12.81640625" style="10" customWidth="1"/>
    <col min="18" max="16384" width="8.81640625" style="10"/>
  </cols>
  <sheetData>
    <row r="1" spans="1:16" ht="19.5" customHeight="1" x14ac:dyDescent="0.35">
      <c r="A1" s="15" t="s">
        <v>18</v>
      </c>
      <c r="B1" s="15"/>
      <c r="C1" s="15"/>
      <c r="D1" s="15"/>
      <c r="E1" s="15"/>
      <c r="F1" s="15"/>
    </row>
    <row r="2" spans="1:16" ht="13" customHeight="1" x14ac:dyDescent="0.35">
      <c r="A2" s="11"/>
      <c r="B2" s="12"/>
      <c r="C2" s="12"/>
      <c r="G2" s="13"/>
      <c r="P2" s="13" t="s">
        <v>16</v>
      </c>
    </row>
    <row r="3" spans="1:16" ht="20.149999999999999" customHeight="1" x14ac:dyDescent="0.35">
      <c r="A3" s="17" t="s">
        <v>0</v>
      </c>
      <c r="B3" s="16">
        <v>2018</v>
      </c>
      <c r="C3" s="16"/>
      <c r="D3" s="16"/>
      <c r="E3" s="16">
        <v>2019</v>
      </c>
      <c r="F3" s="16"/>
      <c r="G3" s="16"/>
      <c r="H3" s="16">
        <v>2020</v>
      </c>
      <c r="I3" s="16"/>
      <c r="J3" s="16"/>
      <c r="K3" s="16">
        <v>2021</v>
      </c>
      <c r="L3" s="16"/>
      <c r="M3" s="16"/>
      <c r="N3" s="16">
        <v>2022</v>
      </c>
      <c r="O3" s="16"/>
      <c r="P3" s="16"/>
    </row>
    <row r="4" spans="1:16" ht="20.149999999999999" customHeight="1" x14ac:dyDescent="0.35">
      <c r="A4" s="17"/>
      <c r="B4" s="9" t="s">
        <v>1</v>
      </c>
      <c r="C4" s="9" t="s">
        <v>15</v>
      </c>
      <c r="D4" s="9" t="s">
        <v>2</v>
      </c>
      <c r="E4" s="9" t="s">
        <v>1</v>
      </c>
      <c r="F4" s="9" t="s">
        <v>15</v>
      </c>
      <c r="G4" s="9" t="s">
        <v>2</v>
      </c>
      <c r="H4" s="9" t="s">
        <v>1</v>
      </c>
      <c r="I4" s="9" t="s">
        <v>15</v>
      </c>
      <c r="J4" s="9" t="s">
        <v>2</v>
      </c>
      <c r="K4" s="9" t="s">
        <v>1</v>
      </c>
      <c r="L4" s="9" t="s">
        <v>15</v>
      </c>
      <c r="M4" s="9" t="s">
        <v>2</v>
      </c>
      <c r="N4" s="9" t="s">
        <v>1</v>
      </c>
      <c r="O4" s="9" t="s">
        <v>15</v>
      </c>
      <c r="P4" s="9" t="s">
        <v>2</v>
      </c>
    </row>
    <row r="5" spans="1:16" ht="18" customHeight="1" x14ac:dyDescent="0.35">
      <c r="A5" s="1" t="s">
        <v>3</v>
      </c>
      <c r="B5" s="3">
        <v>41.13055619</v>
      </c>
      <c r="C5" s="2">
        <v>0</v>
      </c>
      <c r="D5" s="2">
        <f t="shared" ref="D5:D17" si="0">SUM(B5:C5)</f>
        <v>41.13055619</v>
      </c>
      <c r="E5" s="3">
        <v>38.453000000000003</v>
      </c>
      <c r="F5" s="2">
        <v>0</v>
      </c>
      <c r="G5" s="2">
        <v>38.453000000000003</v>
      </c>
      <c r="H5" s="4">
        <v>48.71</v>
      </c>
      <c r="I5" s="2">
        <v>0</v>
      </c>
      <c r="J5" s="4">
        <f>SUM(H5:I5)</f>
        <v>48.71</v>
      </c>
      <c r="K5" s="4">
        <v>54.71</v>
      </c>
      <c r="L5" s="2">
        <v>0.48</v>
      </c>
      <c r="M5" s="4">
        <f>SUM(K5:L5)</f>
        <v>55.19</v>
      </c>
      <c r="N5" s="4">
        <v>20.353999999999999</v>
      </c>
      <c r="O5" s="2">
        <v>0.39758399999999994</v>
      </c>
      <c r="P5" s="4">
        <f>SUM(N5:O5)</f>
        <v>20.751583999999998</v>
      </c>
    </row>
    <row r="6" spans="1:16" ht="18" customHeight="1" x14ac:dyDescent="0.35">
      <c r="A6" s="1" t="s">
        <v>4</v>
      </c>
      <c r="B6" s="3">
        <v>31.0192297</v>
      </c>
      <c r="C6" s="2">
        <v>0</v>
      </c>
      <c r="D6" s="2">
        <f t="shared" si="0"/>
        <v>31.0192297</v>
      </c>
      <c r="E6" s="3">
        <v>32.280999999999999</v>
      </c>
      <c r="F6" s="2">
        <v>0</v>
      </c>
      <c r="G6" s="2">
        <v>32.280999999999999</v>
      </c>
      <c r="H6" s="2">
        <v>39.19</v>
      </c>
      <c r="I6" s="2">
        <v>0</v>
      </c>
      <c r="J6" s="4">
        <f t="shared" ref="J6:J16" si="1">SUM(H6:I6)</f>
        <v>39.19</v>
      </c>
      <c r="K6" s="2">
        <v>41.93</v>
      </c>
      <c r="L6" s="2">
        <v>0.36</v>
      </c>
      <c r="M6" s="4">
        <f t="shared" ref="M6:M16" si="2">SUM(K6:L6)</f>
        <v>42.29</v>
      </c>
      <c r="N6" s="2">
        <v>17.850000000000001</v>
      </c>
      <c r="O6" s="2">
        <v>0.35540999999999995</v>
      </c>
      <c r="P6" s="4">
        <f t="shared" ref="P6:P16" si="3">SUM(N6:O6)</f>
        <v>18.205410000000001</v>
      </c>
    </row>
    <row r="7" spans="1:16" ht="18" customHeight="1" x14ac:dyDescent="0.35">
      <c r="A7" s="1" t="s">
        <v>5</v>
      </c>
      <c r="B7" s="3">
        <v>38.328401720000002</v>
      </c>
      <c r="C7" s="2">
        <v>0</v>
      </c>
      <c r="D7" s="4">
        <f t="shared" si="0"/>
        <v>38.328401720000002</v>
      </c>
      <c r="E7" s="3">
        <v>38.414999999999999</v>
      </c>
      <c r="F7" s="2">
        <v>0</v>
      </c>
      <c r="G7" s="4">
        <v>38.414999999999999</v>
      </c>
      <c r="H7" s="4">
        <v>42.48</v>
      </c>
      <c r="I7" s="2">
        <v>0</v>
      </c>
      <c r="J7" s="4">
        <f t="shared" si="1"/>
        <v>42.48</v>
      </c>
      <c r="K7" s="4">
        <v>42.43</v>
      </c>
      <c r="L7" s="2">
        <v>0.37</v>
      </c>
      <c r="M7" s="4">
        <f t="shared" si="2"/>
        <v>42.8</v>
      </c>
      <c r="N7" s="4">
        <v>20.626999999999999</v>
      </c>
      <c r="O7" s="2">
        <v>0.395845</v>
      </c>
      <c r="P7" s="4">
        <f t="shared" si="3"/>
        <v>21.022845</v>
      </c>
    </row>
    <row r="8" spans="1:16" ht="18" customHeight="1" x14ac:dyDescent="0.35">
      <c r="A8" s="1" t="s">
        <v>6</v>
      </c>
      <c r="B8" s="3">
        <v>18.1238876</v>
      </c>
      <c r="C8" s="2">
        <v>0</v>
      </c>
      <c r="D8" s="4">
        <f t="shared" si="0"/>
        <v>18.1238876</v>
      </c>
      <c r="E8" s="3">
        <v>49.252000000000002</v>
      </c>
      <c r="F8" s="2">
        <v>0</v>
      </c>
      <c r="G8" s="4">
        <v>49.252000000000002</v>
      </c>
      <c r="H8" s="2">
        <v>41.42</v>
      </c>
      <c r="I8" s="2">
        <v>0</v>
      </c>
      <c r="J8" s="4">
        <f t="shared" si="1"/>
        <v>41.42</v>
      </c>
      <c r="K8" s="2">
        <v>35.96</v>
      </c>
      <c r="L8" s="2">
        <v>0.31</v>
      </c>
      <c r="M8" s="4">
        <f t="shared" si="2"/>
        <v>36.270000000000003</v>
      </c>
      <c r="N8" s="2">
        <v>17.123000000000001</v>
      </c>
      <c r="O8" s="2">
        <v>0.32725175999999789</v>
      </c>
      <c r="P8" s="4">
        <f t="shared" si="3"/>
        <v>17.45025176</v>
      </c>
    </row>
    <row r="9" spans="1:16" ht="18" customHeight="1" x14ac:dyDescent="0.35">
      <c r="A9" s="1" t="s">
        <v>7</v>
      </c>
      <c r="B9" s="3">
        <v>58.921208</v>
      </c>
      <c r="C9" s="2">
        <v>0</v>
      </c>
      <c r="D9" s="4">
        <f t="shared" si="0"/>
        <v>58.921208</v>
      </c>
      <c r="E9" s="3">
        <v>61.613</v>
      </c>
      <c r="F9" s="2">
        <v>0</v>
      </c>
      <c r="G9" s="4">
        <v>61.613</v>
      </c>
      <c r="H9" s="4">
        <v>106.61</v>
      </c>
      <c r="I9" s="2">
        <v>0</v>
      </c>
      <c r="J9" s="4">
        <f t="shared" si="1"/>
        <v>106.61</v>
      </c>
      <c r="K9" s="4">
        <v>75.14</v>
      </c>
      <c r="L9" s="2">
        <v>0.59</v>
      </c>
      <c r="M9" s="4">
        <f t="shared" si="2"/>
        <v>75.73</v>
      </c>
      <c r="N9" s="4">
        <v>25.731000000000002</v>
      </c>
      <c r="O9" s="2">
        <v>0.35580599999999996</v>
      </c>
      <c r="P9" s="4">
        <f t="shared" si="3"/>
        <v>26.086806000000003</v>
      </c>
    </row>
    <row r="10" spans="1:16" ht="18" customHeight="1" x14ac:dyDescent="0.35">
      <c r="A10" s="1" t="s">
        <v>8</v>
      </c>
      <c r="B10" s="3">
        <v>132.81216398999999</v>
      </c>
      <c r="C10" s="2">
        <v>0</v>
      </c>
      <c r="D10" s="4">
        <f t="shared" si="0"/>
        <v>132.81216398999999</v>
      </c>
      <c r="E10" s="3">
        <v>87.816000000000003</v>
      </c>
      <c r="F10" s="2">
        <v>0</v>
      </c>
      <c r="G10" s="4">
        <v>87.816000000000003</v>
      </c>
      <c r="H10" s="4">
        <v>193.28</v>
      </c>
      <c r="I10" s="2">
        <v>0</v>
      </c>
      <c r="J10" s="4">
        <f t="shared" si="1"/>
        <v>193.28</v>
      </c>
      <c r="K10" s="4">
        <v>179.5</v>
      </c>
      <c r="L10" s="2">
        <v>1.54</v>
      </c>
      <c r="M10" s="4">
        <f t="shared" si="2"/>
        <v>181.04</v>
      </c>
      <c r="N10" s="4">
        <v>64.882000000000005</v>
      </c>
      <c r="O10" s="2">
        <v>1.1066061599999999</v>
      </c>
      <c r="P10" s="4">
        <f t="shared" si="3"/>
        <v>65.988606160000003</v>
      </c>
    </row>
    <row r="11" spans="1:16" ht="18" customHeight="1" x14ac:dyDescent="0.35">
      <c r="A11" s="1" t="s">
        <v>9</v>
      </c>
      <c r="B11" s="3">
        <v>217.47518875999998</v>
      </c>
      <c r="C11" s="2">
        <v>0</v>
      </c>
      <c r="D11" s="4">
        <f t="shared" si="0"/>
        <v>217.47518875999998</v>
      </c>
      <c r="E11" s="3">
        <v>229.43100000000001</v>
      </c>
      <c r="F11" s="2">
        <v>0</v>
      </c>
      <c r="G11" s="4">
        <v>229.43100000000001</v>
      </c>
      <c r="H11" s="4">
        <v>284.95999999999998</v>
      </c>
      <c r="I11" s="2">
        <v>0</v>
      </c>
      <c r="J11" s="4">
        <f t="shared" si="1"/>
        <v>284.95999999999998</v>
      </c>
      <c r="K11" s="4">
        <v>286</v>
      </c>
      <c r="L11" s="2">
        <v>2.48</v>
      </c>
      <c r="M11" s="4">
        <f t="shared" si="2"/>
        <v>288.48</v>
      </c>
      <c r="N11" s="4">
        <v>75.828000000000003</v>
      </c>
      <c r="O11" s="2">
        <v>1.24082</v>
      </c>
      <c r="P11" s="4">
        <f t="shared" si="3"/>
        <v>77.068820000000002</v>
      </c>
    </row>
    <row r="12" spans="1:16" ht="18" customHeight="1" x14ac:dyDescent="0.35">
      <c r="A12" s="1" t="s">
        <v>10</v>
      </c>
      <c r="B12" s="3">
        <v>262.99930124000002</v>
      </c>
      <c r="C12" s="2">
        <v>0</v>
      </c>
      <c r="D12" s="4">
        <f t="shared" si="0"/>
        <v>262.99930124000002</v>
      </c>
      <c r="E12" s="3">
        <v>247.22499999999999</v>
      </c>
      <c r="F12" s="2">
        <v>0</v>
      </c>
      <c r="G12" s="4">
        <v>247.22499999999999</v>
      </c>
      <c r="H12" s="4">
        <v>285.83</v>
      </c>
      <c r="I12" s="2">
        <v>0</v>
      </c>
      <c r="J12" s="4">
        <f t="shared" si="1"/>
        <v>285.83</v>
      </c>
      <c r="K12" s="4">
        <v>276.81</v>
      </c>
      <c r="L12" s="2">
        <v>2.3199999999999998</v>
      </c>
      <c r="M12" s="4">
        <f t="shared" si="2"/>
        <v>279.13</v>
      </c>
      <c r="N12" s="4">
        <v>67.275000000000006</v>
      </c>
      <c r="O12" s="2">
        <v>1.3729560000000001</v>
      </c>
      <c r="P12" s="4">
        <f t="shared" si="3"/>
        <v>68.647956000000008</v>
      </c>
    </row>
    <row r="13" spans="1:16" ht="18" customHeight="1" x14ac:dyDescent="0.35">
      <c r="A13" s="1" t="s">
        <v>11</v>
      </c>
      <c r="B13" s="3">
        <v>207.16427290000001</v>
      </c>
      <c r="C13" s="2">
        <v>0</v>
      </c>
      <c r="D13" s="4">
        <f t="shared" si="0"/>
        <v>207.16427290000001</v>
      </c>
      <c r="E13" s="3">
        <v>253.91800000000001</v>
      </c>
      <c r="F13" s="2">
        <v>0</v>
      </c>
      <c r="G13" s="4">
        <v>253.91800000000001</v>
      </c>
      <c r="H13" s="4">
        <v>257.3</v>
      </c>
      <c r="I13" s="2">
        <v>0</v>
      </c>
      <c r="J13" s="4">
        <f t="shared" si="1"/>
        <v>257.3</v>
      </c>
      <c r="K13" s="4">
        <v>249.02</v>
      </c>
      <c r="L13" s="2">
        <v>2.12</v>
      </c>
      <c r="M13" s="4">
        <f t="shared" si="2"/>
        <v>251.14000000000001</v>
      </c>
      <c r="N13" s="4">
        <v>73.171000000000006</v>
      </c>
      <c r="O13" s="2">
        <v>1.2699535199999943</v>
      </c>
      <c r="P13" s="4">
        <f t="shared" si="3"/>
        <v>74.440953519999994</v>
      </c>
    </row>
    <row r="14" spans="1:16" ht="18" customHeight="1" x14ac:dyDescent="0.35">
      <c r="A14" s="1" t="s">
        <v>12</v>
      </c>
      <c r="B14" s="3">
        <v>96.097262889999996</v>
      </c>
      <c r="C14" s="2">
        <v>0</v>
      </c>
      <c r="D14" s="4">
        <f t="shared" si="0"/>
        <v>96.097262889999996</v>
      </c>
      <c r="E14" s="3">
        <v>177.71799999999999</v>
      </c>
      <c r="F14" s="2">
        <v>0</v>
      </c>
      <c r="G14" s="4">
        <v>177.71799999999999</v>
      </c>
      <c r="H14" s="4">
        <v>196.09</v>
      </c>
      <c r="I14" s="2">
        <v>0</v>
      </c>
      <c r="J14" s="4">
        <f t="shared" si="1"/>
        <v>196.09</v>
      </c>
      <c r="K14" s="4">
        <v>201.67</v>
      </c>
      <c r="L14" s="2">
        <v>1.72</v>
      </c>
      <c r="M14" s="4">
        <f t="shared" si="2"/>
        <v>203.39</v>
      </c>
      <c r="N14" s="4">
        <v>58.652999999999999</v>
      </c>
      <c r="O14" s="2">
        <v>1.0901985599999975</v>
      </c>
      <c r="P14" s="4">
        <f t="shared" si="3"/>
        <v>59.743198559999996</v>
      </c>
    </row>
    <row r="15" spans="1:16" ht="18" customHeight="1" x14ac:dyDescent="0.35">
      <c r="A15" s="1" t="s">
        <v>13</v>
      </c>
      <c r="B15" s="3">
        <v>59.290131119999998</v>
      </c>
      <c r="C15" s="2">
        <v>0</v>
      </c>
      <c r="D15" s="4">
        <f t="shared" si="0"/>
        <v>59.290131119999998</v>
      </c>
      <c r="E15" s="3">
        <v>85.403000000000006</v>
      </c>
      <c r="F15" s="2">
        <v>0</v>
      </c>
      <c r="G15" s="4">
        <v>85.403000000000006</v>
      </c>
      <c r="H15" s="4">
        <v>99.74</v>
      </c>
      <c r="I15" s="2">
        <v>0</v>
      </c>
      <c r="J15" s="4">
        <f t="shared" si="1"/>
        <v>99.74</v>
      </c>
      <c r="K15" s="4">
        <v>136</v>
      </c>
      <c r="L15" s="2">
        <v>1.18</v>
      </c>
      <c r="M15" s="4">
        <f t="shared" si="2"/>
        <v>137.18</v>
      </c>
      <c r="N15" s="4">
        <v>31.244</v>
      </c>
      <c r="O15" s="2">
        <v>1.4657199999999999</v>
      </c>
      <c r="P15" s="4">
        <f t="shared" si="3"/>
        <v>32.709719999999997</v>
      </c>
    </row>
    <row r="16" spans="1:16" ht="18" customHeight="1" x14ac:dyDescent="0.35">
      <c r="A16" s="1" t="s">
        <v>14</v>
      </c>
      <c r="B16" s="3">
        <v>47.392374759999996</v>
      </c>
      <c r="C16" s="2">
        <v>0</v>
      </c>
      <c r="D16" s="4">
        <f t="shared" si="0"/>
        <v>47.392374759999996</v>
      </c>
      <c r="E16" s="3">
        <v>59.02</v>
      </c>
      <c r="F16" s="2">
        <v>0</v>
      </c>
      <c r="G16" s="4">
        <v>59.02</v>
      </c>
      <c r="H16" s="4">
        <v>70.88</v>
      </c>
      <c r="I16" s="2">
        <v>0</v>
      </c>
      <c r="J16" s="4">
        <f t="shared" si="1"/>
        <v>70.88</v>
      </c>
      <c r="K16" s="4">
        <v>85.54</v>
      </c>
      <c r="L16" s="2">
        <v>0.73</v>
      </c>
      <c r="M16" s="4">
        <f t="shared" si="2"/>
        <v>86.27000000000001</v>
      </c>
      <c r="N16" s="4">
        <v>21.364000000000001</v>
      </c>
      <c r="O16" s="2">
        <v>0.424763</v>
      </c>
      <c r="P16" s="4">
        <f t="shared" si="3"/>
        <v>21.788762999999999</v>
      </c>
    </row>
    <row r="17" spans="1:16" ht="18" customHeight="1" x14ac:dyDescent="0.35">
      <c r="A17" s="5" t="s">
        <v>2</v>
      </c>
      <c r="B17" s="6">
        <f>SUM(B5:B16)</f>
        <v>1210.7539788699999</v>
      </c>
      <c r="C17" s="7">
        <v>0</v>
      </c>
      <c r="D17" s="6">
        <f t="shared" si="0"/>
        <v>1210.7539788699999</v>
      </c>
      <c r="E17" s="6">
        <f>SUM(E5:E16)</f>
        <v>1360.5450000000001</v>
      </c>
      <c r="F17" s="7">
        <v>0</v>
      </c>
      <c r="G17" s="6">
        <f>SUM(G5:G16)</f>
        <v>1360.5450000000001</v>
      </c>
      <c r="H17" s="8">
        <f>SUM(H5:H16)</f>
        <v>1666.4899999999998</v>
      </c>
      <c r="I17" s="7">
        <v>0</v>
      </c>
      <c r="J17" s="8">
        <f>SUM(J5:J16)</f>
        <v>1666.4899999999998</v>
      </c>
      <c r="K17" s="8">
        <f t="shared" ref="K17:M17" si="4">SUM(K5:K16)</f>
        <v>1664.71</v>
      </c>
      <c r="L17" s="8">
        <f t="shared" si="4"/>
        <v>14.200000000000001</v>
      </c>
      <c r="M17" s="8">
        <f t="shared" si="4"/>
        <v>1678.91</v>
      </c>
      <c r="N17" s="8">
        <f t="shared" ref="N17:P17" si="5">SUM(N5:N16)</f>
        <v>494.10200000000003</v>
      </c>
      <c r="O17" s="8">
        <f t="shared" si="5"/>
        <v>9.8029139999999906</v>
      </c>
      <c r="P17" s="8">
        <f t="shared" si="5"/>
        <v>503.90491400000008</v>
      </c>
    </row>
    <row r="18" spans="1:16" ht="14.5" customHeight="1" x14ac:dyDescent="0.35">
      <c r="A18" s="14" t="s">
        <v>17</v>
      </c>
    </row>
  </sheetData>
  <mergeCells count="6">
    <mergeCell ref="N3:P3"/>
    <mergeCell ref="K3:M3"/>
    <mergeCell ref="H3:J3"/>
    <mergeCell ref="E3:G3"/>
    <mergeCell ref="A3:A4"/>
    <mergeCell ref="B3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97517470335</cp:lastModifiedBy>
  <cp:lastPrinted>2023-09-06T05:12:53Z</cp:lastPrinted>
  <dcterms:created xsi:type="dcterms:W3CDTF">2016-10-10T16:23:48Z</dcterms:created>
  <dcterms:modified xsi:type="dcterms:W3CDTF">2023-10-23T10:03:50Z</dcterms:modified>
</cp:coreProperties>
</file>